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1685" windowHeight="80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7" i="1"/>
  <c r="K16"/>
  <c r="K17"/>
  <c r="K18"/>
  <c r="F16"/>
  <c r="F17"/>
  <c r="F18"/>
  <c r="E16"/>
  <c r="E17"/>
  <c r="E18"/>
  <c r="E8"/>
  <c r="E9"/>
  <c r="E10"/>
  <c r="E7"/>
  <c r="K8"/>
  <c r="K9"/>
  <c r="K10"/>
  <c r="F8"/>
  <c r="F9"/>
  <c r="F10"/>
  <c r="F7"/>
  <c r="G18"/>
  <c r="G17"/>
  <c r="G16"/>
  <c r="G7"/>
  <c r="G10"/>
  <c r="G9"/>
  <c r="G8"/>
</calcChain>
</file>

<file path=xl/sharedStrings.xml><?xml version="1.0" encoding="utf-8"?>
<sst xmlns="http://schemas.openxmlformats.org/spreadsheetml/2006/main" count="27" uniqueCount="14">
  <si>
    <t>p</t>
  </si>
  <si>
    <t xml:space="preserve">stac3m </t>
  </si>
  <si>
    <t>nodal dg</t>
  </si>
  <si>
    <t>cd*1e-4</t>
  </si>
  <si>
    <t>Wall Clock [hrs]</t>
  </si>
  <si>
    <t>Taubench</t>
  </si>
  <si>
    <t>N</t>
  </si>
  <si>
    <t>h</t>
  </si>
  <si>
    <t>Work Unit</t>
  </si>
  <si>
    <t>ndofs/eqn</t>
  </si>
  <si>
    <t>cd_error</t>
  </si>
  <si>
    <t>?</t>
  </si>
  <si>
    <t>ndof/eqn</t>
  </si>
  <si>
    <t>Wall clock [hrs]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</si>
</sst>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0" xfId="0" applyBorder="1"/>
    <xf numFmtId="166" fontId="0" fillId="2" borderId="10" xfId="0" applyNumberFormat="1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Q19"/>
  <sheetViews>
    <sheetView tabSelected="1" workbookViewId="0">
      <selection activeCell="M7" sqref="M7"/>
    </sheetView>
  </sheetViews>
  <sheetFormatPr defaultRowHeight="15"/>
  <cols>
    <col min="3" max="3" width="4" bestFit="1" customWidth="1"/>
    <col min="5" max="5" width="12.140625" customWidth="1"/>
    <col min="6" max="6" width="6.5703125" bestFit="1" customWidth="1"/>
    <col min="9" max="9" width="15.7109375" customWidth="1"/>
    <col min="10" max="10" width="9.5703125" bestFit="1" customWidth="1"/>
    <col min="11" max="11" width="9.85546875" bestFit="1" customWidth="1"/>
    <col min="14" max="14" width="10.5703125" customWidth="1"/>
    <col min="17" max="17" width="12.42578125" customWidth="1"/>
  </cols>
  <sheetData>
    <row r="4" spans="3:17">
      <c r="C4" t="s">
        <v>1</v>
      </c>
    </row>
    <row r="5" spans="3:17" ht="15.75" thickBot="1"/>
    <row r="6" spans="3:17" ht="15.75" thickBot="1">
      <c r="C6" s="9" t="s">
        <v>6</v>
      </c>
      <c r="D6" s="10" t="s">
        <v>0</v>
      </c>
      <c r="E6" s="10" t="s">
        <v>9</v>
      </c>
      <c r="F6" s="10" t="s">
        <v>7</v>
      </c>
      <c r="G6" s="10" t="s">
        <v>3</v>
      </c>
      <c r="H6" s="10" t="s">
        <v>10</v>
      </c>
      <c r="I6" s="10" t="s">
        <v>4</v>
      </c>
      <c r="J6" s="10" t="s">
        <v>5</v>
      </c>
      <c r="K6" s="11" t="s">
        <v>8</v>
      </c>
      <c r="N6" s="1"/>
    </row>
    <row r="7" spans="3:17">
      <c r="C7" s="7">
        <v>154</v>
      </c>
      <c r="D7" s="8">
        <v>3</v>
      </c>
      <c r="E7" s="8">
        <f>C7*(D7+1)</f>
        <v>616</v>
      </c>
      <c r="F7" s="23">
        <f>1/SQRT(C7*(D7+1))</f>
        <v>4.0291148201269014E-2</v>
      </c>
      <c r="G7" s="8">
        <f>6.8657*2</f>
        <v>13.731400000000001</v>
      </c>
      <c r="H7" s="8" t="s">
        <v>11</v>
      </c>
      <c r="I7" s="8">
        <v>2</v>
      </c>
      <c r="J7" s="8">
        <v>219.55</v>
      </c>
      <c r="K7" s="24">
        <f t="shared" ref="K7:K18" si="0">I7*3600/J7</f>
        <v>32.794352083807787</v>
      </c>
      <c r="N7" s="1"/>
    </row>
    <row r="8" spans="3:17">
      <c r="C8" s="4">
        <v>154</v>
      </c>
      <c r="D8" s="3">
        <v>4</v>
      </c>
      <c r="E8" s="3">
        <f t="shared" ref="E8:E18" si="1">C8*(D8+1)</f>
        <v>770</v>
      </c>
      <c r="F8" s="22">
        <f>1/SQRT(C8*(D8+1))</f>
        <v>3.6037498507822355E-2</v>
      </c>
      <c r="G8" s="3">
        <f>6.7616*2</f>
        <v>13.523199999999999</v>
      </c>
      <c r="H8" s="3" t="s">
        <v>11</v>
      </c>
      <c r="I8" s="3">
        <v>4</v>
      </c>
      <c r="J8" s="3">
        <v>219.55</v>
      </c>
      <c r="K8" s="24">
        <f t="shared" si="0"/>
        <v>65.588704167615575</v>
      </c>
      <c r="N8" s="1"/>
    </row>
    <row r="9" spans="3:17">
      <c r="C9" s="4">
        <v>154</v>
      </c>
      <c r="D9" s="3">
        <v>5</v>
      </c>
      <c r="E9" s="3">
        <f t="shared" si="1"/>
        <v>924</v>
      </c>
      <c r="F9" s="22">
        <f>1/SQRT(C9*(D9+1))</f>
        <v>3.289758474798845E-2</v>
      </c>
      <c r="G9" s="3">
        <f>6.7123*2</f>
        <v>13.4246</v>
      </c>
      <c r="H9" s="3" t="s">
        <v>11</v>
      </c>
      <c r="I9" s="3">
        <v>7.5</v>
      </c>
      <c r="J9" s="3">
        <v>219.55</v>
      </c>
      <c r="K9" s="24">
        <f t="shared" si="0"/>
        <v>122.9788203142792</v>
      </c>
      <c r="N9" s="1"/>
    </row>
    <row r="10" spans="3:17" ht="15.75" thickBot="1">
      <c r="C10" s="17">
        <v>154</v>
      </c>
      <c r="D10" s="18">
        <v>6</v>
      </c>
      <c r="E10" s="6">
        <f t="shared" si="1"/>
        <v>1078</v>
      </c>
      <c r="F10" s="25">
        <f>1/SQRT(C10*(D10+1))</f>
        <v>3.0457245193658632E-2</v>
      </c>
      <c r="G10" s="18">
        <f>6.6833*2</f>
        <v>13.3666</v>
      </c>
      <c r="H10" s="18" t="s">
        <v>11</v>
      </c>
      <c r="I10" s="18">
        <v>11</v>
      </c>
      <c r="J10" s="6">
        <v>219.55</v>
      </c>
      <c r="K10" s="26">
        <f t="shared" si="0"/>
        <v>180.36893646094282</v>
      </c>
      <c r="N10" s="2"/>
      <c r="O10" s="2"/>
      <c r="P10" s="2"/>
      <c r="Q10" s="2"/>
    </row>
    <row r="11" spans="3:17">
      <c r="E11" s="19"/>
      <c r="F11" s="21"/>
      <c r="G11" s="27"/>
      <c r="H11" s="27"/>
      <c r="I11" s="27"/>
      <c r="J11" s="27"/>
      <c r="K11" s="20"/>
    </row>
    <row r="12" spans="3:17">
      <c r="E12" s="19"/>
      <c r="F12" s="21"/>
      <c r="G12" s="27"/>
      <c r="H12" s="27"/>
      <c r="I12" s="27"/>
      <c r="J12" s="27"/>
      <c r="K12" s="20"/>
    </row>
    <row r="13" spans="3:17">
      <c r="C13" t="s">
        <v>2</v>
      </c>
      <c r="E13" s="19"/>
      <c r="F13" s="21"/>
      <c r="G13" s="27"/>
      <c r="H13" s="27"/>
      <c r="I13" s="27"/>
      <c r="J13" s="27"/>
      <c r="K13" s="20"/>
    </row>
    <row r="14" spans="3:17" ht="15.75" thickBot="1">
      <c r="E14" s="19"/>
      <c r="F14" s="21"/>
      <c r="G14" s="27"/>
      <c r="H14" s="27"/>
      <c r="I14" s="27"/>
      <c r="J14" s="27"/>
      <c r="K14" s="20"/>
    </row>
    <row r="15" spans="3:17" ht="15.75" thickBot="1">
      <c r="C15" s="9" t="s">
        <v>6</v>
      </c>
      <c r="D15" s="10" t="s">
        <v>0</v>
      </c>
      <c r="E15" s="10" t="s">
        <v>12</v>
      </c>
      <c r="F15" s="28" t="s">
        <v>7</v>
      </c>
      <c r="G15" s="10" t="s">
        <v>3</v>
      </c>
      <c r="H15" s="10" t="s">
        <v>10</v>
      </c>
      <c r="I15" s="10" t="s">
        <v>13</v>
      </c>
      <c r="J15" s="10" t="s">
        <v>5</v>
      </c>
      <c r="K15" s="29" t="s">
        <v>8</v>
      </c>
    </row>
    <row r="16" spans="3:17">
      <c r="C16" s="15">
        <v>154</v>
      </c>
      <c r="D16" s="16">
        <v>3</v>
      </c>
      <c r="E16" s="16">
        <f t="shared" si="1"/>
        <v>616</v>
      </c>
      <c r="F16" s="30">
        <f t="shared" ref="F11:F18" si="2">1/SQRT(C16*(D16+1))</f>
        <v>4.0291148201269014E-2</v>
      </c>
      <c r="G16" s="31">
        <f>6.847*2</f>
        <v>13.694000000000001</v>
      </c>
      <c r="H16" s="16" t="s">
        <v>11</v>
      </c>
      <c r="I16" s="16">
        <v>2</v>
      </c>
      <c r="J16" s="16">
        <v>15.6</v>
      </c>
      <c r="K16" s="32">
        <f t="shared" si="0"/>
        <v>461.53846153846155</v>
      </c>
    </row>
    <row r="17" spans="2:11">
      <c r="C17" s="4">
        <v>154</v>
      </c>
      <c r="D17" s="3">
        <v>4</v>
      </c>
      <c r="E17" s="3">
        <f t="shared" si="1"/>
        <v>770</v>
      </c>
      <c r="F17" s="22">
        <f t="shared" si="2"/>
        <v>3.6037498507822355E-2</v>
      </c>
      <c r="G17" s="12">
        <f>6.471*2</f>
        <v>12.942</v>
      </c>
      <c r="H17" s="3" t="s">
        <v>11</v>
      </c>
      <c r="I17" s="3">
        <v>4</v>
      </c>
      <c r="J17" s="3">
        <v>15.6</v>
      </c>
      <c r="K17" s="24">
        <f t="shared" si="0"/>
        <v>923.07692307692309</v>
      </c>
    </row>
    <row r="18" spans="2:11" ht="15.75" thickBot="1">
      <c r="C18" s="5">
        <v>154</v>
      </c>
      <c r="D18" s="6">
        <v>5</v>
      </c>
      <c r="E18" s="6">
        <f t="shared" si="1"/>
        <v>924</v>
      </c>
      <c r="F18" s="25">
        <f t="shared" si="2"/>
        <v>3.289758474798845E-2</v>
      </c>
      <c r="G18" s="13">
        <f>6.859*2</f>
        <v>13.718</v>
      </c>
      <c r="H18" s="6" t="s">
        <v>11</v>
      </c>
      <c r="I18" s="6">
        <v>7.5</v>
      </c>
      <c r="J18" s="6">
        <v>15.6</v>
      </c>
      <c r="K18" s="26">
        <f t="shared" si="0"/>
        <v>1730.7692307692307</v>
      </c>
    </row>
    <row r="19" spans="2:11">
      <c r="B19" s="14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SAN DIEGO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gjacobs</dc:creator>
  <cp:lastModifiedBy>gjacobs</cp:lastModifiedBy>
  <dcterms:created xsi:type="dcterms:W3CDTF">2011-12-31T00:08:15Z</dcterms:created>
  <dcterms:modified xsi:type="dcterms:W3CDTF">2012-01-03T18:36:25Z</dcterms:modified>
</cp:coreProperties>
</file>