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</workbook>
</file>

<file path=xl/sharedStrings.xml><?xml version="1.0" encoding="utf-8"?>
<sst xmlns="http://schemas.openxmlformats.org/spreadsheetml/2006/main" count="27" uniqueCount="14">
  <si>
    <t>stac3m </t>
  </si>
  <si>
    <t>N</t>
  </si>
  <si>
    <t>p</t>
  </si>
  <si>
    <t>ndofs/eqn</t>
  </si>
  <si>
    <t>h</t>
  </si>
  <si>
    <t>cd*1e-4</t>
  </si>
  <si>
    <t>cd_error</t>
  </si>
  <si>
    <t>Wall Clock [hrs]</t>
  </si>
  <si>
    <t>Taubench</t>
  </si>
  <si>
    <t>Work Unit</t>
  </si>
  <si>
    <t>?</t>
  </si>
  <si>
    <t>nodal dg</t>
  </si>
  <si>
    <t>ndof/eqn</t>
  </si>
  <si>
    <t>Wall clock [hrs]</t>
  </si>
</sst>
</file>

<file path=xl/styles.xml><?xml version="1.0" encoding="utf-8"?>
<styleSheet xmlns="http://schemas.openxmlformats.org/spreadsheetml/2006/main">
  <numFmts count="4">
    <numFmt formatCode="GENERAL" numFmtId="164"/>
    <numFmt formatCode="0.000000" numFmtId="165"/>
    <numFmt formatCode="0.0000000000" numFmtId="166"/>
    <numFmt formatCode="0.0" numFmtId="167"/>
  </numFmts>
  <fonts count="4">
    <font>
      <name val="Calibri"/>
      <charset val="1"/>
      <family val="2"/>
      <color rgb="00000000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3">
    <fill>
      <patternFill patternType="none"/>
    </fill>
    <fill>
      <patternFill patternType="gray125"/>
    </fill>
    <fill>
      <patternFill patternType="solid">
        <fgColor rgb="004F81BD"/>
        <bgColor rgb="00808080"/>
      </patternFill>
    </fill>
  </fills>
  <borders count="15">
    <border diagonalDown="false" diagonalUp="false">
      <left/>
      <right/>
      <top/>
      <bottom/>
      <diagonal/>
    </border>
    <border diagonalDown="false" diagonalUp="false">
      <left style="medium"/>
      <right style="thin"/>
      <top style="medium"/>
      <bottom style="medium"/>
      <diagonal/>
    </border>
    <border diagonalDown="false" diagonalUp="false">
      <left style="thin"/>
      <right style="thin"/>
      <top style="medium"/>
      <bottom style="medium"/>
      <diagonal/>
    </border>
    <border diagonalDown="false" diagonalUp="false">
      <left style="thin"/>
      <right style="medium"/>
      <top style="medium"/>
      <bottom style="medium"/>
      <diagonal/>
    </border>
    <border diagonalDown="false" diagonalUp="false">
      <left style="medium"/>
      <right style="thin"/>
      <top/>
      <bottom style="thin"/>
      <diagonal/>
    </border>
    <border diagonalDown="false" diagonalUp="false">
      <left style="thin"/>
      <right style="thin"/>
      <top/>
      <bottom style="thin"/>
      <diagonal/>
    </border>
    <border diagonalDown="false" diagonalUp="false">
      <left style="thin"/>
      <right style="medium"/>
      <top style="thin"/>
      <bottom style="thin"/>
      <diagonal/>
    </border>
    <border diagonalDown="false" diagonalUp="false">
      <left style="medium"/>
      <right style="thin"/>
      <top style="thin"/>
      <bottom style="thin"/>
      <diagonal/>
    </border>
    <border diagonalDown="false" diagonalUp="false">
      <left style="thin"/>
      <right style="thin"/>
      <top style="thin"/>
      <bottom style="thin"/>
      <diagonal/>
    </border>
    <border diagonalDown="false" diagonalUp="false">
      <left style="medium"/>
      <right style="thin"/>
      <top style="thin"/>
      <bottom style="medium"/>
      <diagonal/>
    </border>
    <border diagonalDown="false" diagonalUp="false">
      <left style="thin"/>
      <right style="thin"/>
      <top style="thin"/>
      <bottom style="medium"/>
      <diagonal/>
    </border>
    <border diagonalDown="false" diagonalUp="false">
      <left style="thin"/>
      <right style="medium"/>
      <top style="thin"/>
      <bottom style="medium"/>
      <diagonal/>
    </border>
    <border diagonalDown="false" diagonalUp="false">
      <left style="medium"/>
      <right style="thin"/>
      <top style="medium"/>
      <bottom style="thin"/>
      <diagonal/>
    </border>
    <border diagonalDown="false" diagonalUp="false">
      <left style="thin"/>
      <right style="thin"/>
      <top style="medium"/>
      <bottom style="thin"/>
      <diagonal/>
    </border>
    <border diagonalDown="false" diagonalUp="false">
      <left style="thin"/>
      <right style="medium"/>
      <top style="medium"/>
      <bottom style="thin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8">
    <xf applyAlignment="false" applyBorder="false" applyFont="false" applyProtection="false" borderId="0" fillId="0" fontId="0" numFmtId="164" xfId="0"/>
    <xf applyAlignment="false" applyBorder="false" applyFont="false" applyProtection="false" borderId="0" fillId="0" fontId="0" numFmtId="165" xfId="0"/>
    <xf applyAlignment="false" applyBorder="false" applyFont="false" applyProtection="false" borderId="0" fillId="0" fontId="0" numFmtId="166" xfId="0"/>
    <xf applyAlignment="true" applyBorder="true" applyFont="true" applyProtection="false" borderId="1" fillId="2" fontId="0" numFmtId="164" xfId="0">
      <alignment horizontal="center" indent="0" shrinkToFit="false" textRotation="0" vertical="bottom" wrapText="false"/>
    </xf>
    <xf applyAlignment="true" applyBorder="true" applyFont="true" applyProtection="false" borderId="2" fillId="2" fontId="0" numFmtId="164" xfId="0">
      <alignment horizontal="center" indent="0" shrinkToFit="false" textRotation="0" vertical="bottom" wrapText="false"/>
    </xf>
    <xf applyAlignment="true" applyBorder="true" applyFont="true" applyProtection="false" borderId="2" fillId="2" fontId="0" numFmtId="165" xfId="0">
      <alignment horizontal="center" indent="0" shrinkToFit="false" textRotation="0" vertical="bottom" wrapText="false"/>
    </xf>
    <xf applyAlignment="true" applyBorder="true" applyFont="true" applyProtection="false" borderId="2" fillId="2" fontId="0" numFmtId="166" xfId="0">
      <alignment horizontal="center" indent="0" shrinkToFit="false" textRotation="0" vertical="bottom" wrapText="false"/>
    </xf>
    <xf applyAlignment="true" applyBorder="true" applyFont="true" applyProtection="false" borderId="3" fillId="2" fontId="0" numFmtId="164" xfId="0">
      <alignment horizontal="center" indent="0" shrinkToFit="false" textRotation="0" vertical="bottom" wrapText="false"/>
    </xf>
    <xf applyAlignment="true" applyBorder="false" applyFont="false" applyProtection="false" borderId="0" fillId="0" fontId="0" numFmtId="164" xfId="0">
      <alignment horizontal="center" indent="0" shrinkToFit="false" textRotation="0" vertical="bottom" wrapText="false"/>
    </xf>
    <xf applyAlignment="true" applyBorder="true" applyFont="false" applyProtection="false" borderId="4" fillId="0" fontId="0" numFmtId="164" xfId="0">
      <alignment horizontal="center" indent="0" shrinkToFit="false" textRotation="0" vertical="bottom" wrapText="false"/>
    </xf>
    <xf applyAlignment="true" applyBorder="true" applyFont="false" applyProtection="false" borderId="5" fillId="0" fontId="0" numFmtId="164" xfId="0">
      <alignment horizontal="center" indent="0" shrinkToFit="false" textRotation="0" vertical="bottom" wrapText="false"/>
    </xf>
    <xf applyAlignment="true" applyBorder="true" applyFont="false" applyProtection="false" borderId="5" fillId="0" fontId="0" numFmtId="165" xfId="0">
      <alignment horizontal="center" indent="0" shrinkToFit="false" textRotation="0" vertical="bottom" wrapText="false"/>
    </xf>
    <xf applyAlignment="true" applyBorder="true" applyFont="false" applyProtection="false" borderId="5" fillId="0" fontId="0" numFmtId="166" xfId="0">
      <alignment horizontal="center" indent="0" shrinkToFit="false" textRotation="0" vertical="bottom" wrapText="false"/>
    </xf>
    <xf applyAlignment="true" applyBorder="true" applyFont="false" applyProtection="false" borderId="6" fillId="0" fontId="0" numFmtId="167" xfId="0">
      <alignment horizontal="center" indent="0" shrinkToFit="false" textRotation="0" vertical="bottom" wrapText="false"/>
    </xf>
    <xf applyAlignment="true" applyBorder="true" applyFont="false" applyProtection="false" borderId="7" fillId="0" fontId="0" numFmtId="164" xfId="0">
      <alignment horizontal="center" indent="0" shrinkToFit="false" textRotation="0" vertical="bottom" wrapText="false"/>
    </xf>
    <xf applyAlignment="true" applyBorder="true" applyFont="false" applyProtection="false" borderId="8" fillId="0" fontId="0" numFmtId="164" xfId="0">
      <alignment horizontal="center" indent="0" shrinkToFit="false" textRotation="0" vertical="bottom" wrapText="false"/>
    </xf>
    <xf applyAlignment="true" applyBorder="true" applyFont="false" applyProtection="false" borderId="8" fillId="0" fontId="0" numFmtId="165" xfId="0">
      <alignment horizontal="center" indent="0" shrinkToFit="false" textRotation="0" vertical="bottom" wrapText="false"/>
    </xf>
    <xf applyAlignment="true" applyBorder="true" applyFont="false" applyProtection="false" borderId="8" fillId="0" fontId="0" numFmtId="166" xfId="0">
      <alignment horizontal="center" indent="0" shrinkToFit="false" textRotation="0" vertical="bottom" wrapText="false"/>
    </xf>
    <xf applyAlignment="true" applyBorder="true" applyFont="false" applyProtection="false" borderId="9" fillId="0" fontId="0" numFmtId="164" xfId="0">
      <alignment horizontal="center" indent="0" shrinkToFit="false" textRotation="0" vertical="bottom" wrapText="false"/>
    </xf>
    <xf applyAlignment="true" applyBorder="true" applyFont="false" applyProtection="false" borderId="10" fillId="0" fontId="0" numFmtId="164" xfId="0">
      <alignment horizontal="center" indent="0" shrinkToFit="false" textRotation="0" vertical="bottom" wrapText="false"/>
    </xf>
    <xf applyAlignment="true" applyBorder="true" applyFont="false" applyProtection="false" borderId="10" fillId="0" fontId="0" numFmtId="164" xfId="0">
      <alignment horizontal="center" indent="0" shrinkToFit="false" textRotation="0" vertical="bottom" wrapText="false"/>
    </xf>
    <xf applyAlignment="true" applyBorder="true" applyFont="false" applyProtection="false" borderId="10" fillId="0" fontId="0" numFmtId="165" xfId="0">
      <alignment horizontal="center" indent="0" shrinkToFit="false" textRotation="0" vertical="bottom" wrapText="false"/>
    </xf>
    <xf applyAlignment="true" applyBorder="true" applyFont="false" applyProtection="false" borderId="10" fillId="0" fontId="0" numFmtId="166" xfId="0">
      <alignment horizontal="center" indent="0" shrinkToFit="false" textRotation="0" vertical="bottom" wrapText="false"/>
    </xf>
    <xf applyAlignment="true" applyBorder="true" applyFont="false" applyProtection="false" borderId="11" fillId="0" fontId="0" numFmtId="167" xfId="0">
      <alignment horizontal="center" indent="0" shrinkToFit="false" textRotation="0" vertical="bottom" wrapText="false"/>
    </xf>
    <xf applyAlignment="true" applyBorder="false" applyFont="false" applyProtection="false" borderId="0" fillId="0" fontId="0" numFmtId="164" xfId="0">
      <alignment horizontal="general" indent="0" shrinkToFit="false" textRotation="0" vertical="bottom" wrapText="false"/>
    </xf>
    <xf applyAlignment="true" applyBorder="true" applyFont="false" applyProtection="false" borderId="0" fillId="0" fontId="0" numFmtId="164" xfId="0">
      <alignment horizontal="center" indent="0" shrinkToFit="false" textRotation="0" vertical="bottom" wrapText="false"/>
    </xf>
    <xf applyAlignment="true" applyBorder="true" applyFont="false" applyProtection="false" borderId="0" fillId="0" fontId="0" numFmtId="165" xfId="0">
      <alignment horizontal="center" indent="0" shrinkToFit="false" textRotation="0" vertical="bottom" wrapText="false"/>
    </xf>
    <xf applyAlignment="false" applyBorder="true" applyFont="false" applyProtection="false" borderId="0" fillId="0" fontId="0" numFmtId="166" xfId="0"/>
    <xf applyAlignment="false" applyBorder="true" applyFont="false" applyProtection="false" borderId="0" fillId="0" fontId="0" numFmtId="164" xfId="0"/>
    <xf applyAlignment="true" applyBorder="true" applyFont="false" applyProtection="false" borderId="0" fillId="0" fontId="0" numFmtId="167" xfId="0">
      <alignment horizontal="center" indent="0" shrinkToFit="false" textRotation="0" vertical="bottom" wrapText="false"/>
    </xf>
    <xf applyAlignment="true" applyBorder="true" applyFont="true" applyProtection="false" borderId="3" fillId="2" fontId="0" numFmtId="167" xfId="0">
      <alignment horizontal="center" indent="0" shrinkToFit="false" textRotation="0" vertical="bottom" wrapText="false"/>
    </xf>
    <xf applyAlignment="true" applyBorder="true" applyFont="false" applyProtection="false" borderId="12" fillId="0" fontId="0" numFmtId="164" xfId="0">
      <alignment horizontal="center" indent="0" shrinkToFit="false" textRotation="0" vertical="bottom" wrapText="false"/>
    </xf>
    <xf applyAlignment="true" applyBorder="true" applyFont="false" applyProtection="false" borderId="13" fillId="0" fontId="0" numFmtId="164" xfId="0">
      <alignment horizontal="center" indent="0" shrinkToFit="false" textRotation="0" vertical="bottom" wrapText="false"/>
    </xf>
    <xf applyAlignment="true" applyBorder="true" applyFont="false" applyProtection="false" borderId="13" fillId="0" fontId="0" numFmtId="165" xfId="0">
      <alignment horizontal="center" indent="0" shrinkToFit="false" textRotation="0" vertical="bottom" wrapText="false"/>
    </xf>
    <xf applyAlignment="true" applyBorder="true" applyFont="false" applyProtection="false" borderId="13" fillId="0" fontId="0" numFmtId="166" xfId="0">
      <alignment horizontal="center" indent="0" shrinkToFit="false" textRotation="0" vertical="bottom" wrapText="false"/>
    </xf>
    <xf applyAlignment="true" applyBorder="true" applyFont="false" applyProtection="false" borderId="14" fillId="0" fontId="0" numFmtId="167" xfId="0">
      <alignment horizontal="center" indent="0" shrinkToFit="false" textRotation="0" vertical="bottom" wrapText="false"/>
    </xf>
    <xf applyAlignment="true" applyBorder="true" applyFont="false" applyProtection="false" borderId="9" fillId="0" fontId="0" numFmtId="164" xfId="0">
      <alignment horizontal="center" indent="0" shrinkToFit="false" textRotation="0" vertical="bottom" wrapText="false"/>
    </xf>
    <xf applyAlignment="true" applyBorder="true" applyFont="false" applyProtection="false" borderId="10" fillId="0" fontId="0" numFmtId="166" xfId="0">
      <alignment horizontal="center" indent="0" shrinkToFit="false" textRotation="0" vertical="bottom" wrapText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4F81BD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C4:Q18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F1" activeCellId="0" pane="topLeft" sqref="F:F"/>
    </sheetView>
  </sheetViews>
  <cols>
    <col collapsed="false" hidden="false" max="2" min="1" style="0" width="8.41176470588235"/>
    <col collapsed="false" hidden="false" max="3" min="3" style="0" width="4.0156862745098"/>
    <col collapsed="false" hidden="false" max="4" min="4" style="0" width="8.41176470588235"/>
    <col collapsed="false" hidden="false" max="5" min="5" style="0" width="12.1921568627451"/>
    <col collapsed="false" hidden="false" max="6" min="6" style="1" width="8.55294117647059"/>
    <col collapsed="false" hidden="false" max="7" min="7" style="2" width="12.5058823529412"/>
    <col collapsed="false" hidden="false" max="8" min="8" style="0" width="8.41176470588235"/>
    <col collapsed="false" hidden="false" max="9" min="9" style="0" width="15.7764705882353"/>
    <col collapsed="false" hidden="false" max="10" min="10" style="0" width="9.6078431372549"/>
    <col collapsed="false" hidden="false" max="11" min="11" style="0" width="9.89411764705882"/>
    <col collapsed="false" hidden="false" max="13" min="12" style="0" width="8.41176470588235"/>
    <col collapsed="false" hidden="false" max="14" min="14" style="0" width="10.6117647058824"/>
    <col collapsed="false" hidden="false" max="16" min="15" style="0" width="8.41176470588235"/>
    <col collapsed="false" hidden="false" max="17" min="17" style="0" width="12.478431372549"/>
    <col collapsed="false" hidden="false" max="1025" min="18" style="0" width="8.41176470588235"/>
  </cols>
  <sheetData>
    <row collapsed="false" customFormat="false" customHeight="false" hidden="false" ht="13.8" outlineLevel="0" r="4">
      <c r="C4" s="0" t="s">
        <v>0</v>
      </c>
    </row>
    <row collapsed="false" customFormat="false" customHeight="false" hidden="false" ht="14.7" outlineLevel="0" r="6">
      <c r="C6" s="3" t="s">
        <v>1</v>
      </c>
      <c r="D6" s="4" t="s">
        <v>2</v>
      </c>
      <c r="E6" s="4" t="s">
        <v>3</v>
      </c>
      <c r="F6" s="5" t="s">
        <v>4</v>
      </c>
      <c r="G6" s="6" t="s">
        <v>5</v>
      </c>
      <c r="H6" s="4" t="s">
        <v>6</v>
      </c>
      <c r="I6" s="4" t="s">
        <v>7</v>
      </c>
      <c r="J6" s="4" t="s">
        <v>8</v>
      </c>
      <c r="K6" s="7" t="s">
        <v>9</v>
      </c>
      <c r="N6" s="8"/>
    </row>
    <row collapsed="false" customFormat="false" customHeight="false" hidden="false" ht="13.8" outlineLevel="0" r="7">
      <c r="C7" s="9" t="n">
        <v>154</v>
      </c>
      <c r="D7" s="10" t="n">
        <v>3</v>
      </c>
      <c r="E7" s="10" t="n">
        <f aca="false">C7*(D7+1)</f>
        <v>616</v>
      </c>
      <c r="F7" s="11" t="n">
        <f aca="false">1/SQRT(C7*(D7+1))</f>
        <v>0.040291148201269</v>
      </c>
      <c r="G7" s="12" t="n">
        <f aca="false">6.8657*2*0.0001</f>
        <v>0.00137314</v>
      </c>
      <c r="H7" s="10" t="s">
        <v>10</v>
      </c>
      <c r="I7" s="10" t="n">
        <v>2</v>
      </c>
      <c r="J7" s="10" t="n">
        <v>219.55</v>
      </c>
      <c r="K7" s="13" t="n">
        <f aca="false">I7*3600/J7</f>
        <v>32.7943520838078</v>
      </c>
      <c r="N7" s="8"/>
    </row>
    <row collapsed="false" customFormat="false" customHeight="false" hidden="false" ht="13.8" outlineLevel="0" r="8">
      <c r="C8" s="14" t="n">
        <v>154</v>
      </c>
      <c r="D8" s="15" t="n">
        <v>4</v>
      </c>
      <c r="E8" s="15" t="n">
        <f aca="false">C8*(D8+1)</f>
        <v>770</v>
      </c>
      <c r="F8" s="16" t="n">
        <f aca="false">1/SQRT(C8*(D8+1))</f>
        <v>0.0360374985078224</v>
      </c>
      <c r="G8" s="17" t="n">
        <f aca="false">6.7616*2*0.0001</f>
        <v>0.00135232</v>
      </c>
      <c r="H8" s="15" t="s">
        <v>10</v>
      </c>
      <c r="I8" s="15" t="n">
        <v>4</v>
      </c>
      <c r="J8" s="15" t="n">
        <v>219.55</v>
      </c>
      <c r="K8" s="13" t="n">
        <f aca="false">I8*3600/J8</f>
        <v>65.5887041676156</v>
      </c>
      <c r="N8" s="8"/>
    </row>
    <row collapsed="false" customFormat="false" customHeight="false" hidden="false" ht="13.8" outlineLevel="0" r="9">
      <c r="C9" s="14" t="n">
        <v>154</v>
      </c>
      <c r="D9" s="15" t="n">
        <v>5</v>
      </c>
      <c r="E9" s="15" t="n">
        <f aca="false">C9*(D9+1)</f>
        <v>924</v>
      </c>
      <c r="F9" s="16" t="n">
        <f aca="false">1/SQRT(C9*(D9+1))</f>
        <v>0.0328975847479884</v>
      </c>
      <c r="G9" s="17" t="n">
        <f aca="false">6.7123*2*0.0001</f>
        <v>0.00134246</v>
      </c>
      <c r="H9" s="15" t="s">
        <v>10</v>
      </c>
      <c r="I9" s="15" t="n">
        <v>7.5</v>
      </c>
      <c r="J9" s="15" t="n">
        <v>219.55</v>
      </c>
      <c r="K9" s="13" t="n">
        <f aca="false">I9*3600/J9</f>
        <v>122.978820314279</v>
      </c>
      <c r="N9" s="8"/>
    </row>
    <row collapsed="false" customFormat="false" customHeight="false" hidden="false" ht="13.8" outlineLevel="0" r="10">
      <c r="C10" s="18" t="n">
        <v>154</v>
      </c>
      <c r="D10" s="19" t="n">
        <v>6</v>
      </c>
      <c r="E10" s="20" t="n">
        <f aca="false">C10*(D10+1)</f>
        <v>1078</v>
      </c>
      <c r="F10" s="21" t="n">
        <f aca="false">1/SQRT(C10*(D10+1))</f>
        <v>0.0304572451936586</v>
      </c>
      <c r="G10" s="22" t="n">
        <f aca="false">6.6833*2*0.0001</f>
        <v>0.00133666</v>
      </c>
      <c r="H10" s="19" t="s">
        <v>10</v>
      </c>
      <c r="I10" s="19" t="n">
        <v>11</v>
      </c>
      <c r="J10" s="20" t="n">
        <v>219.55</v>
      </c>
      <c r="K10" s="23" t="n">
        <f aca="false">I10*3600/J10</f>
        <v>180.368936460943</v>
      </c>
      <c r="N10" s="24"/>
      <c r="O10" s="24"/>
      <c r="P10" s="24"/>
      <c r="Q10" s="24"/>
    </row>
    <row collapsed="false" customFormat="false" customHeight="false" hidden="false" ht="13.8" outlineLevel="0" r="11">
      <c r="E11" s="25"/>
      <c r="F11" s="26"/>
      <c r="G11" s="27"/>
      <c r="H11" s="28"/>
      <c r="I11" s="28"/>
      <c r="J11" s="28"/>
      <c r="K11" s="29"/>
    </row>
    <row collapsed="false" customFormat="false" customHeight="false" hidden="false" ht="13.8" outlineLevel="0" r="12">
      <c r="E12" s="25"/>
      <c r="F12" s="26"/>
      <c r="G12" s="27"/>
      <c r="H12" s="28"/>
      <c r="I12" s="28"/>
      <c r="J12" s="28"/>
      <c r="K12" s="29"/>
    </row>
    <row collapsed="false" customFormat="false" customHeight="false" hidden="false" ht="14.7" outlineLevel="0" r="13">
      <c r="C13" s="0" t="s">
        <v>11</v>
      </c>
      <c r="E13" s="25"/>
      <c r="F13" s="26"/>
      <c r="G13" s="27"/>
      <c r="H13" s="28"/>
      <c r="I13" s="28"/>
      <c r="J13" s="28"/>
      <c r="K13" s="29"/>
    </row>
    <row collapsed="false" customFormat="false" customHeight="false" hidden="false" ht="13.8" outlineLevel="0" r="14">
      <c r="E14" s="25"/>
      <c r="F14" s="26"/>
      <c r="G14" s="27"/>
      <c r="H14" s="28"/>
      <c r="I14" s="28"/>
      <c r="J14" s="28"/>
      <c r="K14" s="29"/>
    </row>
    <row collapsed="false" customFormat="false" customHeight="false" hidden="false" ht="14.7" outlineLevel="0" r="15">
      <c r="C15" s="3" t="s">
        <v>1</v>
      </c>
      <c r="D15" s="4" t="s">
        <v>2</v>
      </c>
      <c r="E15" s="4" t="s">
        <v>12</v>
      </c>
      <c r="F15" s="5" t="s">
        <v>4</v>
      </c>
      <c r="G15" s="6" t="s">
        <v>5</v>
      </c>
      <c r="H15" s="4" t="s">
        <v>6</v>
      </c>
      <c r="I15" s="4" t="s">
        <v>13</v>
      </c>
      <c r="J15" s="4" t="s">
        <v>8</v>
      </c>
      <c r="K15" s="30" t="s">
        <v>9</v>
      </c>
    </row>
    <row collapsed="false" customFormat="false" customHeight="false" hidden="false" ht="13.8" outlineLevel="0" r="16">
      <c r="C16" s="31" t="n">
        <v>154</v>
      </c>
      <c r="D16" s="32" t="n">
        <v>3</v>
      </c>
      <c r="E16" s="32" t="n">
        <f aca="false">C16*(D16+1)</f>
        <v>616</v>
      </c>
      <c r="F16" s="33" t="n">
        <f aca="false">1/SQRT(C16*(D16+1))</f>
        <v>0.040291148201269</v>
      </c>
      <c r="G16" s="34" t="n">
        <f aca="false">6.847*2*0.0001</f>
        <v>0.0013694</v>
      </c>
      <c r="H16" s="32" t="s">
        <v>10</v>
      </c>
      <c r="I16" s="32" t="n">
        <v>2</v>
      </c>
      <c r="J16" s="32" t="n">
        <v>15.6</v>
      </c>
      <c r="K16" s="35" t="n">
        <f aca="false">I16*3600/J16</f>
        <v>461.538461538462</v>
      </c>
    </row>
    <row collapsed="false" customFormat="false" customHeight="false" hidden="false" ht="13.8" outlineLevel="0" r="17">
      <c r="C17" s="14" t="n">
        <v>154</v>
      </c>
      <c r="D17" s="15" t="n">
        <v>4</v>
      </c>
      <c r="E17" s="15" t="n">
        <f aca="false">C17*(D17+1)</f>
        <v>770</v>
      </c>
      <c r="F17" s="16" t="n">
        <f aca="false">1/SQRT(C17*(D17+1))</f>
        <v>0.0360374985078224</v>
      </c>
      <c r="G17" s="17" t="n">
        <f aca="false">6.471*2*0.0001</f>
        <v>0.0012942</v>
      </c>
      <c r="H17" s="15" t="s">
        <v>10</v>
      </c>
      <c r="I17" s="15" t="n">
        <v>4</v>
      </c>
      <c r="J17" s="15" t="n">
        <v>15.6</v>
      </c>
      <c r="K17" s="13" t="n">
        <f aca="false">I17*3600/J17</f>
        <v>923.076923076923</v>
      </c>
    </row>
    <row collapsed="false" customFormat="false" customHeight="false" hidden="false" ht="13.8" outlineLevel="0" r="18">
      <c r="C18" s="36" t="n">
        <v>154</v>
      </c>
      <c r="D18" s="20" t="n">
        <v>5</v>
      </c>
      <c r="E18" s="20" t="n">
        <f aca="false">C18*(D18+1)</f>
        <v>924</v>
      </c>
      <c r="F18" s="21" t="n">
        <f aca="false">1/SQRT(C18*(D18+1))</f>
        <v>0.0328975847479884</v>
      </c>
      <c r="G18" s="37" t="n">
        <f aca="false">6.859*2*0.0001</f>
        <v>0.0013718</v>
      </c>
      <c r="H18" s="20" t="s">
        <v>10</v>
      </c>
      <c r="I18" s="20" t="n">
        <v>7.5</v>
      </c>
      <c r="J18" s="20" t="n">
        <v>15.6</v>
      </c>
      <c r="K18" s="23" t="n">
        <f aca="false">I18*3600/J18</f>
        <v>1730.76923076923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1" pane="topLeft" sqref="F:F A1"/>
    </sheetView>
  </sheetViews>
  <cols>
    <col collapsed="false" hidden="false" max="1025" min="1" style="0" width="8.4117647058823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1" pane="topLeft" sqref="F:F A1"/>
    </sheetView>
  </sheetViews>
  <cols>
    <col collapsed="false" hidden="false" max="1025" min="1" style="0" width="8.4117647058823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LibreOffice/3.4$Unix LibreOffice_project/340m1$Build-402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